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7" i="1" l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<sst xmlns="http://schemas.openxmlformats.org/spreadsheetml/2006/main" count="85" uniqueCount="74">
  <si>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</si>
  <si>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</si>
  <si>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</si>
  <si>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</si>
  <si>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</si>
  <si>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</si>
  <si>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</si>
  <si>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</si>
  <si>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</si>
  <si>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</si>
  <si>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</si>
  <si>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</si>
  <si>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</si>
  <si>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</si>
  <si>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</si>
  <si>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</si>
  <si>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</si>
  <si>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</si>
  <si>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</si>
  <si>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</si>
  <si>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</si>
  <si>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</si>
  <si>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</si>
  <si>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</si>
  <si>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</si>
  <si>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</si>
  <si>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</si>
  <si>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</si>
  <si>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</si>
  <si>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</si>
  <si>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</si>
  <si>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</si>
  <si>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</si>
  <si>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</si>
  <si>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</si>
  <si>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</si>
  <si>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</si>
  <si>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</si>
  <si>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</si>
  <si>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</si>
  <si>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</si>
  <si>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Портланд цемент М400 в мешках 50кг</t>
  </si>
  <si>
    <t>т</t>
  </si>
  <si>
    <t>ГОСТ 10178-85</t>
  </si>
  <si>
    <t>Цемент глиноземистый ГЦ-50 (в мешках)</t>
  </si>
  <si>
    <t>кг</t>
  </si>
  <si>
    <t>ГОСТ 10178-86</t>
  </si>
  <si>
    <t>Плитонит Т1 (штукатурка для груб.выравнив.), 25кг</t>
  </si>
  <si>
    <t>шт</t>
  </si>
  <si>
    <t>ГОСТ 28013-98.</t>
  </si>
  <si>
    <t>Плитонит В (клей для плитки)для наружных и внутренних работ, 25кг</t>
  </si>
  <si>
    <t>Ветонит LR+ (шпатлевка для сух.помещений), 25кг</t>
  </si>
  <si>
    <t>ГОСТ 31189</t>
  </si>
  <si>
    <t>Ветонит KR (шпатлевка для сухих помещений),25кг</t>
  </si>
  <si>
    <t>Смесь сухая PROMASTOP 90 тип S мешок 25кг</t>
  </si>
  <si>
    <t>ГОСТ 26633-91</t>
  </si>
  <si>
    <t>Смесь для  стяжек Ceresit CN 83 , 25кг</t>
  </si>
  <si>
    <t>Добавка для цементных растворов Ceresit CC 81 10кг</t>
  </si>
  <si>
    <t>Шунгизит 50кг/меш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</si>
  <si>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</si>
  <si>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</si>
  <si>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</si>
  <si>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</si>
  <si>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</si>
  <si>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</si>
  <si>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</si>
  <si>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</si>
  <si>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</si>
  <si>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</si>
  <si>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</si>
  <si>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</si>
  <si>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</si>
  <si>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</si>
  <si>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107 от 06.11.2013 предлагаем поставку Сыпучих материалов: Лот №2 - Сыпучие материалы (далее - Продукция) для нужд Филиала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</si>
</sst>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72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73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0.7</v>
      </c>
      <c r="E35" s="6" t="s">
        <v>43</v>
      </c>
      <c r="F35" s="6"/>
      <c r="G35" s="9">
        <v>0</v>
      </c>
      <c r="H35" s="18">
        <f t="shared" ref="H35:H44" si="0">ROUND(D35*ROUND(G35,2),2)</f>
        <v>0</v>
      </c>
    </row>
    <row r="36" spans="1:8" s="3" customFormat="1" x14ac:dyDescent="0.25">
      <c r="A36" s="22">
        <v>2</v>
      </c>
      <c r="B36" s="6" t="s">
        <v>44</v>
      </c>
      <c r="C36" s="6" t="s">
        <v>45</v>
      </c>
      <c r="D36" s="5">
        <v>2000</v>
      </c>
      <c r="E36" s="6" t="s">
        <v>46</v>
      </c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47</v>
      </c>
      <c r="C37" s="6" t="s">
        <v>48</v>
      </c>
      <c r="D37" s="5">
        <v>40</v>
      </c>
      <c r="E37" s="6" t="s">
        <v>49</v>
      </c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50</v>
      </c>
      <c r="C38" s="6" t="s">
        <v>45</v>
      </c>
      <c r="D38" s="5">
        <v>20</v>
      </c>
      <c r="E38" s="6" t="s">
        <v>49</v>
      </c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5</v>
      </c>
      <c r="B39" s="6" t="s">
        <v>51</v>
      </c>
      <c r="C39" s="6" t="s">
        <v>48</v>
      </c>
      <c r="D39" s="5">
        <v>4</v>
      </c>
      <c r="E39" s="6" t="s">
        <v>52</v>
      </c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53</v>
      </c>
      <c r="C40" s="6" t="s">
        <v>45</v>
      </c>
      <c r="D40" s="5">
        <v>100</v>
      </c>
      <c r="E40" s="6" t="s">
        <v>52</v>
      </c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54</v>
      </c>
      <c r="C41" s="6" t="s">
        <v>48</v>
      </c>
      <c r="D41" s="5">
        <v>4</v>
      </c>
      <c r="E41" s="6" t="s">
        <v>55</v>
      </c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56</v>
      </c>
      <c r="C42" s="6" t="s">
        <v>48</v>
      </c>
      <c r="D42" s="5">
        <v>29</v>
      </c>
      <c r="E42" s="6" t="s">
        <v>55</v>
      </c>
      <c r="F42" s="6"/>
      <c r="G42" s="9">
        <v>0</v>
      </c>
      <c r="H42" s="18">
        <f t="shared" si="0"/>
        <v>0</v>
      </c>
    </row>
    <row r="43" spans="1:8" s="3" customFormat="1" ht="23.25" x14ac:dyDescent="0.25">
      <c r="A43" s="22">
        <v>9</v>
      </c>
      <c r="B43" s="6" t="s">
        <v>57</v>
      </c>
      <c r="C43" s="6" t="s">
        <v>48</v>
      </c>
      <c r="D43" s="5">
        <v>33</v>
      </c>
      <c r="E43" s="6" t="s">
        <v>55</v>
      </c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58</v>
      </c>
      <c r="C44" s="6" t="s">
        <v>48</v>
      </c>
      <c r="D44" s="5">
        <v>40</v>
      </c>
      <c r="E44" s="6"/>
      <c r="F44" s="6"/>
      <c r="G44" s="9">
        <v>0</v>
      </c>
      <c r="H44" s="18">
        <f t="shared" si="0"/>
        <v>0</v>
      </c>
    </row>
    <row r="45" spans="1:8" x14ac:dyDescent="0.25">
      <c r="A45" s="25"/>
      <c r="B45" s="1" t="s">
        <v>59</v>
      </c>
      <c r="C45" s="10"/>
      <c r="D45" s="2" t="s">
        <v>60</v>
      </c>
      <c r="E45" s="10"/>
      <c r="F45" s="10"/>
      <c r="G45" s="10"/>
      <c r="H45" s="19">
        <f>SUM(H34:H44)</f>
        <v>0</v>
      </c>
    </row>
    <row r="46" spans="1:8" x14ac:dyDescent="0.25">
      <c r="A46" s="25"/>
      <c r="B46" s="1" t="s">
        <v>61</v>
      </c>
      <c r="C46" s="10"/>
      <c r="D46" s="10"/>
      <c r="E46" s="10"/>
      <c r="F46" s="10"/>
      <c r="G46" s="10"/>
      <c r="H46" s="19">
        <f>H45*0.18</f>
        <v>0</v>
      </c>
    </row>
    <row r="47" spans="1:8" ht="15.75" thickBot="1" x14ac:dyDescent="0.3">
      <c r="A47" s="26"/>
      <c r="B47" s="14" t="s">
        <v>62</v>
      </c>
      <c r="C47" s="13"/>
      <c r="D47" s="13"/>
      <c r="E47" s="13"/>
      <c r="F47" s="13"/>
      <c r="G47" s="13"/>
      <c r="H47" s="20">
        <f>SUM(H45:H46)</f>
        <v>0</v>
      </c>
    </row>
    <row r="48" spans="1:8" ht="39.950000000000003" customHeight="1" x14ac:dyDescent="0.25">
      <c r="B48" s="40" t="s">
        <v>63</v>
      </c>
      <c r="C48" s="41"/>
      <c r="D48" s="41"/>
      <c r="E48" s="41"/>
      <c r="F48" s="41"/>
      <c r="G48" s="41"/>
      <c r="H48" s="41"/>
    </row>
    <row r="49" spans="2:8" ht="20.100000000000001" customHeight="1" x14ac:dyDescent="0.25">
      <c r="B49" s="42" t="s">
        <v>64</v>
      </c>
      <c r="C49" s="43"/>
      <c r="D49" s="43"/>
      <c r="E49" s="43"/>
      <c r="F49" s="43"/>
      <c r="G49" s="43"/>
      <c r="H49" s="43"/>
    </row>
    <row r="50" spans="2:8" x14ac:dyDescent="0.25">
      <c r="B50" s="27" t="s">
        <v>65</v>
      </c>
      <c r="C50" s="28"/>
      <c r="D50" s="28"/>
      <c r="E50" s="28"/>
      <c r="F50" s="28"/>
      <c r="G50" s="28"/>
      <c r="H50" s="28"/>
    </row>
    <row r="51" spans="2:8" x14ac:dyDescent="0.25">
      <c r="B51" s="29" t="s">
        <v>66</v>
      </c>
      <c r="C51" s="28"/>
      <c r="D51" s="28"/>
      <c r="E51" s="28"/>
      <c r="F51" s="28"/>
      <c r="G51" s="28"/>
      <c r="H51" s="28"/>
    </row>
    <row r="52" spans="2:8" x14ac:dyDescent="0.25">
      <c r="B52" s="29" t="s">
        <v>67</v>
      </c>
      <c r="C52" s="28"/>
      <c r="D52" s="28"/>
      <c r="E52" s="28"/>
      <c r="F52" s="28"/>
      <c r="G52" s="28"/>
      <c r="H52" s="28"/>
    </row>
    <row r="54" spans="2:8" s="3" customFormat="1" x14ac:dyDescent="0.25">
      <c r="B54" s="11" t="s">
        <v>68</v>
      </c>
      <c r="D54" s="11" t="s">
        <v>69</v>
      </c>
      <c r="H54" s="11" t="s">
        <v>70</v>
      </c>
    </row>
    <row r="56" spans="2:8" x14ac:dyDescent="0.25">
      <c r="B56" s="12" t="s">
        <v>71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50:H50"/>
    <mergeCell ref="B51:H51"/>
    <mergeCell ref="B52:H52"/>
    <mergeCell ref="C32:E32"/>
    <mergeCell ref="F32:H32"/>
    <mergeCell ref="C33:E33"/>
    <mergeCell ref="F33:H33"/>
    <mergeCell ref="B48:H48"/>
    <mergeCell ref="B49:H49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2013-11-06T12:33:19Z</dcterms:created>
  <dcterms:modified xsi:type="dcterms:W3CDTF">2013-11-06T12:51:45Z</dcterms:modified>
</cp:coreProperties>
</file>